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27\"/>
    </mc:Choice>
  </mc:AlternateContent>
  <bookViews>
    <workbookView xWindow="480" yWindow="165" windowWidth="19440" windowHeight="11040" activeTab="1"/>
  </bookViews>
  <sheets>
    <sheet name="23-24" sheetId="2" r:id="rId1"/>
    <sheet name="23-24 (2)" sheetId="4" r:id="rId2"/>
    <sheet name="Лист3" sheetId="3" r:id="rId3"/>
  </sheets>
  <definedNames>
    <definedName name="_xlnm.Print_Titles" localSheetId="0">'23-24'!$12:$12</definedName>
    <definedName name="_xlnm.Print_Titles" localSheetId="1">'23-24 (2)'!$17:$17</definedName>
    <definedName name="_xlnm.Print_Area" localSheetId="0">'23-24'!$A$1:$D$41</definedName>
    <definedName name="_xlnm.Print_Area" localSheetId="1">'23-24 (2)'!$A$1:$D$46</definedName>
  </definedNames>
  <calcPr calcId="162913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 s="1"/>
  <c r="D22" i="4"/>
  <c r="C22" i="4"/>
  <c r="C19" i="4" s="1"/>
  <c r="D20" i="4"/>
  <c r="D19" i="4" s="1"/>
  <c r="C20" i="4"/>
  <c r="C35" i="4" l="1"/>
  <c r="D30" i="4"/>
  <c r="D29" i="4" s="1"/>
  <c r="C30" i="4"/>
  <c r="C29" i="4" s="1"/>
  <c r="D35" i="4"/>
  <c r="C26" i="2"/>
  <c r="D18" i="4" l="1"/>
  <c r="D44" i="4" s="1"/>
  <c r="C18" i="4"/>
  <c r="C44" i="4" s="1"/>
  <c r="D28" i="2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C13" i="2" l="1"/>
  <c r="C39" i="2" s="1"/>
  <c r="D13" i="2"/>
  <c r="D39" i="2" s="1"/>
</calcChain>
</file>

<file path=xl/sharedStrings.xml><?xml version="1.0" encoding="utf-8"?>
<sst xmlns="http://schemas.openxmlformats.org/spreadsheetml/2006/main" count="134" uniqueCount="68">
  <si>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</si>
  <si>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</si>
  <si>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</si>
  <si>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</si>
  <si>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</si>
  <si>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</si>
  <si>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</si>
  <si>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</si>
  <si>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</si>
  <si>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</si>
  <si>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</si>
  <si>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</si>
  <si>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</si>
  <si>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</si>
  <si>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</si>
  <si>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</si>
  <si>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</si>
  <si>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</si>
  <si>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</si>
  <si>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</si>
  <si>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</si>
  <si>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</si>
  <si>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</si>
  <si>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</si>
  <si>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</si>
  <si>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</si>
  <si>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</si>
  <si>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</si>
  <si>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</si>
  <si>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</si>
  <si>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</si>
  <si>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</si>
  <si>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</si>
  <si>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</si>
  <si>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</si>
  <si>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</si>
  <si>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</si>
  <si>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</si>
  <si>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</si>
  <si>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</si>
  <si>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</si>
  <si>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</si>
  <si>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</si>
  <si>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</si>
  <si>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</si>
  <si>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</si>
  <si>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</si>
  <si>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</si>
  <si>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</si>
  <si>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</si>
  <si>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Приложение 7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</si>
  <si>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</si>
  <si>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</si>
  <si>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</si>
  <si>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</si>
  <si>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</si>
  <si>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</si>
  <si>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</si>
  <si>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</si>
  <si>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</si>
  <si>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</si>
  <si>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</si>
  <si>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</si>
  <si>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</si>
  <si>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</si>
  <si>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</si>
  <si>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</si>
  <si>
    <t>от 26.10.2022 № 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</si>
</sst>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zoomScale="90" zoomScaleNormal="90" workbookViewId="0">
      <selection activeCell="F38" sqref="F38"/>
    </sheetView>
  </sheetViews>
  <sheetFormatPr defaultRowHeight="15.75" x14ac:dyDescent="0.25"/>
  <cols>
    <col min="1" max="1" width="28.375" customWidth="1"/>
    <col min="2" max="2" width="47.625" customWidth="1"/>
    <col min="3" max="3" width="15.875" bestFit="1" customWidth="1"/>
    <col min="4" max="4" width="15.75" customWidth="1"/>
  </cols>
  <sheetData>
    <row r="1" spans="1:4" ht="18.75" x14ac:dyDescent="0.3">
      <c r="B1" s="28"/>
      <c r="C1" s="28" t="s">
        <v>50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49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1" t="s">
        <v>0</v>
      </c>
      <c r="B7" s="31"/>
      <c r="C7" s="31"/>
      <c r="D7" s="31"/>
    </row>
    <row r="8" spans="1:4" ht="18.75" x14ac:dyDescent="0.3">
      <c r="A8" s="31" t="s">
        <v>19</v>
      </c>
      <c r="B8" s="31"/>
      <c r="C8" s="31"/>
      <c r="D8" s="31"/>
    </row>
    <row r="9" spans="1:4" x14ac:dyDescent="0.25">
      <c r="A9" s="1"/>
      <c r="B9" s="1"/>
      <c r="C9" s="1"/>
    </row>
    <row r="10" spans="1:4" ht="21" customHeight="1" x14ac:dyDescent="0.3">
      <c r="A10" s="33" t="s">
        <v>1</v>
      </c>
      <c r="B10" s="33" t="s">
        <v>2</v>
      </c>
      <c r="C10" s="36" t="s">
        <v>3</v>
      </c>
      <c r="D10" s="37"/>
    </row>
    <row r="11" spans="1:4" ht="22.5" customHeight="1" x14ac:dyDescent="0.25">
      <c r="A11" s="33"/>
      <c r="B11" s="33"/>
      <c r="C11" s="12" t="s">
        <v>18</v>
      </c>
      <c r="D11" s="12" t="s">
        <v>20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21</v>
      </c>
      <c r="B13" s="16" t="s">
        <v>4</v>
      </c>
      <c r="C13" s="17">
        <f>C14+C19+C24+C30</f>
        <v>700000</v>
      </c>
      <c r="D13" s="17">
        <f>D14+D19+D24+D30</f>
        <v>0</v>
      </c>
    </row>
    <row r="14" spans="1:4" ht="96" customHeight="1" x14ac:dyDescent="0.25">
      <c r="A14" s="15" t="s">
        <v>22</v>
      </c>
      <c r="B14" s="16" t="s">
        <v>5</v>
      </c>
      <c r="C14" s="17">
        <f>C15+C17</f>
        <v>1550000</v>
      </c>
      <c r="D14" s="17">
        <f>D15+D17</f>
        <v>700000</v>
      </c>
    </row>
    <row r="15" spans="1:4" ht="78" customHeight="1" x14ac:dyDescent="0.25">
      <c r="A15" s="18" t="s">
        <v>23</v>
      </c>
      <c r="B15" s="5" t="s">
        <v>51</v>
      </c>
      <c r="C15" s="19">
        <f>C16</f>
        <v>3000000</v>
      </c>
      <c r="D15" s="19">
        <f>D16</f>
        <v>3000000</v>
      </c>
    </row>
    <row r="16" spans="1:4" ht="78" customHeight="1" x14ac:dyDescent="0.25">
      <c r="A16" s="20" t="s">
        <v>24</v>
      </c>
      <c r="B16" s="21" t="s">
        <v>52</v>
      </c>
      <c r="C16" s="22">
        <v>3000000</v>
      </c>
      <c r="D16" s="22">
        <v>3000000</v>
      </c>
    </row>
    <row r="17" spans="1:4" ht="77.25" customHeight="1" x14ac:dyDescent="0.25">
      <c r="A17" s="23" t="s">
        <v>25</v>
      </c>
      <c r="B17" s="5" t="s">
        <v>53</v>
      </c>
      <c r="C17" s="19">
        <f>C18</f>
        <v>-1450000</v>
      </c>
      <c r="D17" s="19">
        <f>D18</f>
        <v>-2300000</v>
      </c>
    </row>
    <row r="18" spans="1:4" ht="78" customHeight="1" x14ac:dyDescent="0.25">
      <c r="A18" s="24" t="s">
        <v>26</v>
      </c>
      <c r="B18" s="21" t="s">
        <v>54</v>
      </c>
      <c r="C18" s="22">
        <v>-1450000</v>
      </c>
      <c r="D18" s="22">
        <v>-2300000</v>
      </c>
    </row>
    <row r="19" spans="1:4" ht="38.25" customHeight="1" x14ac:dyDescent="0.25">
      <c r="A19" s="25" t="s">
        <v>27</v>
      </c>
      <c r="B19" s="16" t="s">
        <v>6</v>
      </c>
      <c r="C19" s="9">
        <f>C20+C22</f>
        <v>-624300</v>
      </c>
      <c r="D19" s="9">
        <f>D20+D22</f>
        <v>-474300</v>
      </c>
    </row>
    <row r="20" spans="1:4" ht="39.75" customHeight="1" x14ac:dyDescent="0.25">
      <c r="A20" s="23" t="s">
        <v>28</v>
      </c>
      <c r="B20" s="5" t="s">
        <v>55</v>
      </c>
      <c r="C20" s="10">
        <f>C21</f>
        <v>33075700</v>
      </c>
      <c r="D20" s="10">
        <f>D21</f>
        <v>33075700</v>
      </c>
    </row>
    <row r="21" spans="1:4" ht="57.75" customHeight="1" x14ac:dyDescent="0.25">
      <c r="A21" s="24" t="s">
        <v>29</v>
      </c>
      <c r="B21" s="21" t="s">
        <v>56</v>
      </c>
      <c r="C21" s="8">
        <v>33075700</v>
      </c>
      <c r="D21" s="8">
        <v>33075700</v>
      </c>
    </row>
    <row r="22" spans="1:4" ht="59.25" customHeight="1" x14ac:dyDescent="0.25">
      <c r="A22" s="23" t="s">
        <v>30</v>
      </c>
      <c r="B22" s="5" t="s">
        <v>57</v>
      </c>
      <c r="C22" s="10">
        <f>C23</f>
        <v>-33700000</v>
      </c>
      <c r="D22" s="10">
        <f>D23</f>
        <v>-33550000</v>
      </c>
    </row>
    <row r="23" spans="1:4" ht="59.25" customHeight="1" x14ac:dyDescent="0.25">
      <c r="A23" s="24" t="s">
        <v>31</v>
      </c>
      <c r="B23" s="21" t="s">
        <v>58</v>
      </c>
      <c r="C23" s="8">
        <v>-33700000</v>
      </c>
      <c r="D23" s="8">
        <v>-33550000</v>
      </c>
    </row>
    <row r="24" spans="1:4" ht="56.25" customHeight="1" x14ac:dyDescent="0.25">
      <c r="A24" s="25" t="s">
        <v>32</v>
      </c>
      <c r="B24" s="16" t="s">
        <v>17</v>
      </c>
      <c r="C24" s="9">
        <f>C25</f>
        <v>-225700</v>
      </c>
      <c r="D24" s="9">
        <f>D25</f>
        <v>-225700</v>
      </c>
    </row>
    <row r="25" spans="1:4" ht="58.5" customHeight="1" x14ac:dyDescent="0.25">
      <c r="A25" s="23" t="s">
        <v>33</v>
      </c>
      <c r="B25" s="5" t="s">
        <v>59</v>
      </c>
      <c r="C25" s="10">
        <f>C26+C28</f>
        <v>-225700</v>
      </c>
      <c r="D25" s="10">
        <f>D26+D28</f>
        <v>-225700</v>
      </c>
    </row>
    <row r="26" spans="1:4" ht="59.25" customHeight="1" x14ac:dyDescent="0.25">
      <c r="A26" s="6" t="s">
        <v>34</v>
      </c>
      <c r="B26" s="29" t="s">
        <v>60</v>
      </c>
      <c r="C26" s="10">
        <f>C27</f>
        <v>2566184.7000000002</v>
      </c>
      <c r="D26" s="10">
        <f>D27</f>
        <v>2706477.3</v>
      </c>
    </row>
    <row r="27" spans="1:4" ht="78.75" customHeight="1" x14ac:dyDescent="0.25">
      <c r="A27" s="7" t="s">
        <v>35</v>
      </c>
      <c r="B27" s="30" t="s">
        <v>61</v>
      </c>
      <c r="C27" s="8">
        <v>2566184.7000000002</v>
      </c>
      <c r="D27" s="8">
        <v>2706477.3</v>
      </c>
    </row>
    <row r="28" spans="1:4" ht="78.75" customHeight="1" x14ac:dyDescent="0.25">
      <c r="A28" s="23" t="s">
        <v>36</v>
      </c>
      <c r="B28" s="5" t="s">
        <v>62</v>
      </c>
      <c r="C28" s="10">
        <f>C29</f>
        <v>-2791884.7</v>
      </c>
      <c r="D28" s="10">
        <f>D29</f>
        <v>-2932177.3</v>
      </c>
    </row>
    <row r="29" spans="1:4" ht="77.25" customHeight="1" x14ac:dyDescent="0.25">
      <c r="A29" s="24" t="s">
        <v>37</v>
      </c>
      <c r="B29" s="21" t="s">
        <v>63</v>
      </c>
      <c r="C29" s="8">
        <v>-2791884.7</v>
      </c>
      <c r="D29" s="8">
        <v>-2932177.3</v>
      </c>
    </row>
    <row r="30" spans="1:4" ht="58.5" customHeight="1" x14ac:dyDescent="0.25">
      <c r="A30" s="25" t="s">
        <v>38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39</v>
      </c>
      <c r="B31" s="16" t="s">
        <v>8</v>
      </c>
      <c r="C31" s="9">
        <f t="shared" ref="C31:D33" si="0">C32</f>
        <v>-97263650.400000006</v>
      </c>
      <c r="D31" s="9">
        <f t="shared" si="0"/>
        <v>-98542442.700000003</v>
      </c>
    </row>
    <row r="32" spans="1:4" ht="38.25" customHeight="1" x14ac:dyDescent="0.25">
      <c r="A32" s="23" t="s">
        <v>40</v>
      </c>
      <c r="B32" s="5" t="s">
        <v>9</v>
      </c>
      <c r="C32" s="10">
        <f t="shared" si="0"/>
        <v>-97263650.400000006</v>
      </c>
      <c r="D32" s="10">
        <f t="shared" si="0"/>
        <v>-98542442.700000003</v>
      </c>
    </row>
    <row r="33" spans="1:4" ht="37.5" x14ac:dyDescent="0.25">
      <c r="A33" s="24" t="s">
        <v>41</v>
      </c>
      <c r="B33" s="21" t="s">
        <v>10</v>
      </c>
      <c r="C33" s="26">
        <f t="shared" si="0"/>
        <v>-97263650.400000006</v>
      </c>
      <c r="D33" s="26">
        <f t="shared" si="0"/>
        <v>-98542442.700000003</v>
      </c>
    </row>
    <row r="34" spans="1:4" ht="40.5" customHeight="1" x14ac:dyDescent="0.25">
      <c r="A34" s="24" t="s">
        <v>42</v>
      </c>
      <c r="B34" s="21" t="s">
        <v>11</v>
      </c>
      <c r="C34" s="8">
        <v>-97263650.400000006</v>
      </c>
      <c r="D34" s="8">
        <v>-98542442.700000003</v>
      </c>
    </row>
    <row r="35" spans="1:4" ht="21" customHeight="1" x14ac:dyDescent="0.25">
      <c r="A35" s="25" t="s">
        <v>43</v>
      </c>
      <c r="B35" s="16" t="s">
        <v>12</v>
      </c>
      <c r="C35" s="9">
        <f t="shared" ref="C35:D37" si="1">C36</f>
        <v>97263650.400000006</v>
      </c>
      <c r="D35" s="9">
        <f t="shared" si="1"/>
        <v>98542442.700000003</v>
      </c>
    </row>
    <row r="36" spans="1:4" ht="37.5" x14ac:dyDescent="0.25">
      <c r="A36" s="23" t="s">
        <v>44</v>
      </c>
      <c r="B36" s="5" t="s">
        <v>13</v>
      </c>
      <c r="C36" s="10">
        <f t="shared" si="1"/>
        <v>97263650.400000006</v>
      </c>
      <c r="D36" s="10">
        <f t="shared" si="1"/>
        <v>98542442.700000003</v>
      </c>
    </row>
    <row r="37" spans="1:4" ht="37.5" x14ac:dyDescent="0.25">
      <c r="A37" s="24" t="s">
        <v>45</v>
      </c>
      <c r="B37" s="21" t="s">
        <v>14</v>
      </c>
      <c r="C37" s="26">
        <f t="shared" si="1"/>
        <v>97263650.400000006</v>
      </c>
      <c r="D37" s="26">
        <f t="shared" si="1"/>
        <v>98542442.700000003</v>
      </c>
    </row>
    <row r="38" spans="1:4" ht="39.75" customHeight="1" x14ac:dyDescent="0.25">
      <c r="A38" s="24" t="s">
        <v>46</v>
      </c>
      <c r="B38" s="21" t="s">
        <v>15</v>
      </c>
      <c r="C38" s="8">
        <v>97263650.400000006</v>
      </c>
      <c r="D38" s="8">
        <v>98542442.700000003</v>
      </c>
    </row>
    <row r="39" spans="1:4" ht="18.75" x14ac:dyDescent="0.25">
      <c r="A39" s="34" t="s">
        <v>16</v>
      </c>
      <c r="B39" s="35"/>
      <c r="C39" s="27">
        <f>C13</f>
        <v>700000</v>
      </c>
      <c r="D39" s="27">
        <f>D13</f>
        <v>0</v>
      </c>
    </row>
    <row r="40" spans="1:4" ht="18.75" x14ac:dyDescent="0.25">
      <c r="A40" s="2"/>
      <c r="B40" s="3"/>
      <c r="C40" s="3"/>
    </row>
    <row r="41" spans="1:4" ht="18.75" x14ac:dyDescent="0.25">
      <c r="A41" s="32" t="s">
        <v>64</v>
      </c>
      <c r="B41" s="32"/>
      <c r="C41" s="32"/>
      <c r="D41" s="32"/>
    </row>
  </sheetData>
  <mergeCells count="7">
    <mergeCell ref="A7:D7"/>
    <mergeCell ref="A8:D8"/>
    <mergeCell ref="A41:D41"/>
    <mergeCell ref="A10:A11"/>
    <mergeCell ref="B10:B11"/>
    <mergeCell ref="A39:B39"/>
    <mergeCell ref="C10:D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5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D5" sqref="D5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18.75" x14ac:dyDescent="0.3">
      <c r="B1" s="28"/>
      <c r="C1" s="28" t="s">
        <v>65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67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65</v>
      </c>
      <c r="D6" s="28"/>
    </row>
    <row r="7" spans="1:4" ht="18.75" x14ac:dyDescent="0.3">
      <c r="B7" s="28"/>
      <c r="C7" s="28" t="s">
        <v>47</v>
      </c>
      <c r="D7" s="28"/>
    </row>
    <row r="8" spans="1:4" ht="18.75" x14ac:dyDescent="0.3">
      <c r="B8" s="28"/>
      <c r="C8" s="11" t="s">
        <v>48</v>
      </c>
      <c r="D8" s="28"/>
    </row>
    <row r="9" spans="1:4" ht="18.75" x14ac:dyDescent="0.3">
      <c r="B9" s="28"/>
      <c r="C9" s="28" t="s">
        <v>66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1" t="s">
        <v>0</v>
      </c>
      <c r="B12" s="31"/>
      <c r="C12" s="31"/>
      <c r="D12" s="31"/>
    </row>
    <row r="13" spans="1:4" ht="18.75" x14ac:dyDescent="0.3">
      <c r="A13" s="31" t="s">
        <v>19</v>
      </c>
      <c r="B13" s="31"/>
      <c r="C13" s="31"/>
      <c r="D13" s="31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6" t="s">
        <v>3</v>
      </c>
      <c r="D15" s="37"/>
    </row>
    <row r="16" spans="1:4" ht="22.5" customHeight="1" x14ac:dyDescent="0.25">
      <c r="A16" s="33"/>
      <c r="B16" s="33"/>
      <c r="C16" s="12" t="s">
        <v>18</v>
      </c>
      <c r="D16" s="12" t="s">
        <v>20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21</v>
      </c>
      <c r="B18" s="16" t="s">
        <v>4</v>
      </c>
      <c r="C18" s="17">
        <f>C19+C24+C29+C35</f>
        <v>700000</v>
      </c>
      <c r="D18" s="17">
        <f>D19+D24+D29+D35</f>
        <v>0</v>
      </c>
    </row>
    <row r="19" spans="1:4" ht="96" customHeight="1" x14ac:dyDescent="0.25">
      <c r="A19" s="15" t="s">
        <v>22</v>
      </c>
      <c r="B19" s="16" t="s">
        <v>5</v>
      </c>
      <c r="C19" s="17">
        <f>C20+C22</f>
        <v>1550000</v>
      </c>
      <c r="D19" s="17">
        <f>D20+D22</f>
        <v>700000</v>
      </c>
    </row>
    <row r="20" spans="1:4" ht="78" customHeight="1" x14ac:dyDescent="0.25">
      <c r="A20" s="18" t="s">
        <v>23</v>
      </c>
      <c r="B20" s="5" t="s">
        <v>51</v>
      </c>
      <c r="C20" s="19">
        <f>C21</f>
        <v>3000000</v>
      </c>
      <c r="D20" s="19">
        <f>D21</f>
        <v>3000000</v>
      </c>
    </row>
    <row r="21" spans="1:4" ht="78" customHeight="1" x14ac:dyDescent="0.25">
      <c r="A21" s="20" t="s">
        <v>24</v>
      </c>
      <c r="B21" s="21" t="s">
        <v>52</v>
      </c>
      <c r="C21" s="22">
        <v>3000000</v>
      </c>
      <c r="D21" s="22">
        <v>3000000</v>
      </c>
    </row>
    <row r="22" spans="1:4" ht="77.25" customHeight="1" x14ac:dyDescent="0.25">
      <c r="A22" s="23" t="s">
        <v>25</v>
      </c>
      <c r="B22" s="5" t="s">
        <v>53</v>
      </c>
      <c r="C22" s="19">
        <f>C23</f>
        <v>-1450000</v>
      </c>
      <c r="D22" s="19">
        <f>D23</f>
        <v>-2300000</v>
      </c>
    </row>
    <row r="23" spans="1:4" ht="78" customHeight="1" x14ac:dyDescent="0.25">
      <c r="A23" s="24" t="s">
        <v>26</v>
      </c>
      <c r="B23" s="21" t="s">
        <v>54</v>
      </c>
      <c r="C23" s="22">
        <v>-1450000</v>
      </c>
      <c r="D23" s="22">
        <v>-2300000</v>
      </c>
    </row>
    <row r="24" spans="1:4" ht="38.25" customHeight="1" x14ac:dyDescent="0.25">
      <c r="A24" s="25" t="s">
        <v>27</v>
      </c>
      <c r="B24" s="16" t="s">
        <v>6</v>
      </c>
      <c r="C24" s="9">
        <f>C25+C27</f>
        <v>-624300</v>
      </c>
      <c r="D24" s="9">
        <f>D25+D27</f>
        <v>-474300</v>
      </c>
    </row>
    <row r="25" spans="1:4" ht="39.75" customHeight="1" x14ac:dyDescent="0.25">
      <c r="A25" s="23" t="s">
        <v>28</v>
      </c>
      <c r="B25" s="5" t="s">
        <v>55</v>
      </c>
      <c r="C25" s="10">
        <f>C26</f>
        <v>33075700</v>
      </c>
      <c r="D25" s="10">
        <f>D26</f>
        <v>33075700</v>
      </c>
    </row>
    <row r="26" spans="1:4" ht="57.75" customHeight="1" x14ac:dyDescent="0.25">
      <c r="A26" s="24" t="s">
        <v>29</v>
      </c>
      <c r="B26" s="21" t="s">
        <v>56</v>
      </c>
      <c r="C26" s="8">
        <v>33075700</v>
      </c>
      <c r="D26" s="8">
        <v>33075700</v>
      </c>
    </row>
    <row r="27" spans="1:4" ht="59.25" customHeight="1" x14ac:dyDescent="0.25">
      <c r="A27" s="23" t="s">
        <v>30</v>
      </c>
      <c r="B27" s="5" t="s">
        <v>57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31</v>
      </c>
      <c r="B28" s="21" t="s">
        <v>58</v>
      </c>
      <c r="C28" s="8">
        <v>-33700000</v>
      </c>
      <c r="D28" s="8">
        <v>-33550000</v>
      </c>
    </row>
    <row r="29" spans="1:4" ht="56.25" customHeight="1" x14ac:dyDescent="0.25">
      <c r="A29" s="25" t="s">
        <v>32</v>
      </c>
      <c r="B29" s="16" t="s">
        <v>17</v>
      </c>
      <c r="C29" s="9">
        <f>C30</f>
        <v>-225700</v>
      </c>
      <c r="D29" s="9">
        <f>D30</f>
        <v>-225700</v>
      </c>
    </row>
    <row r="30" spans="1:4" ht="58.5" customHeight="1" x14ac:dyDescent="0.25">
      <c r="A30" s="23" t="s">
        <v>33</v>
      </c>
      <c r="B30" s="5" t="s">
        <v>59</v>
      </c>
      <c r="C30" s="10">
        <f>C31+C33</f>
        <v>-225700</v>
      </c>
      <c r="D30" s="10">
        <f>D31+D33</f>
        <v>-225700</v>
      </c>
    </row>
    <row r="31" spans="1:4" ht="59.25" customHeight="1" x14ac:dyDescent="0.25">
      <c r="A31" s="6" t="s">
        <v>34</v>
      </c>
      <c r="B31" s="29" t="s">
        <v>60</v>
      </c>
      <c r="C31" s="10">
        <f>C32</f>
        <v>2606944.1011700002</v>
      </c>
      <c r="D31" s="10">
        <f>D32</f>
        <v>2706569.9928299999</v>
      </c>
    </row>
    <row r="32" spans="1:4" ht="78.75" customHeight="1" x14ac:dyDescent="0.25">
      <c r="A32" s="7" t="s">
        <v>35</v>
      </c>
      <c r="B32" s="30" t="s">
        <v>61</v>
      </c>
      <c r="C32" s="8">
        <v>2606944.1011700002</v>
      </c>
      <c r="D32" s="8">
        <v>2706569.9928299999</v>
      </c>
    </row>
    <row r="33" spans="1:4" ht="78.75" customHeight="1" x14ac:dyDescent="0.25">
      <c r="A33" s="23" t="s">
        <v>36</v>
      </c>
      <c r="B33" s="5" t="s">
        <v>62</v>
      </c>
      <c r="C33" s="10">
        <f>C34</f>
        <v>-2832644.1011700002</v>
      </c>
      <c r="D33" s="10">
        <f>D34</f>
        <v>-2932269.9928299999</v>
      </c>
    </row>
    <row r="34" spans="1:4" ht="77.25" customHeight="1" x14ac:dyDescent="0.25">
      <c r="A34" s="24" t="s">
        <v>37</v>
      </c>
      <c r="B34" s="21" t="s">
        <v>63</v>
      </c>
      <c r="C34" s="8">
        <v>-2832644.1011700002</v>
      </c>
      <c r="D34" s="8">
        <v>-2932269.9928299999</v>
      </c>
    </row>
    <row r="35" spans="1:4" ht="58.5" customHeight="1" x14ac:dyDescent="0.25">
      <c r="A35" s="25" t="s">
        <v>38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39</v>
      </c>
      <c r="B36" s="16" t="s">
        <v>8</v>
      </c>
      <c r="C36" s="9">
        <f t="shared" ref="C36:D38" si="0">C37</f>
        <v>-106608790.09999999</v>
      </c>
      <c r="D36" s="9">
        <f t="shared" si="0"/>
        <v>-106475353.90000001</v>
      </c>
    </row>
    <row r="37" spans="1:4" ht="38.25" customHeight="1" x14ac:dyDescent="0.25">
      <c r="A37" s="23" t="s">
        <v>40</v>
      </c>
      <c r="B37" s="5" t="s">
        <v>9</v>
      </c>
      <c r="C37" s="10">
        <f t="shared" si="0"/>
        <v>-106608790.09999999</v>
      </c>
      <c r="D37" s="10">
        <f t="shared" si="0"/>
        <v>-106475353.90000001</v>
      </c>
    </row>
    <row r="38" spans="1:4" ht="37.5" x14ac:dyDescent="0.25">
      <c r="A38" s="24" t="s">
        <v>41</v>
      </c>
      <c r="B38" s="21" t="s">
        <v>10</v>
      </c>
      <c r="C38" s="26">
        <f t="shared" si="0"/>
        <v>-106608790.09999999</v>
      </c>
      <c r="D38" s="26">
        <f t="shared" si="0"/>
        <v>-106475353.90000001</v>
      </c>
    </row>
    <row r="39" spans="1:4" ht="40.5" customHeight="1" x14ac:dyDescent="0.25">
      <c r="A39" s="24" t="s">
        <v>42</v>
      </c>
      <c r="B39" s="21" t="s">
        <v>11</v>
      </c>
      <c r="C39" s="8">
        <v>-106608790.09999999</v>
      </c>
      <c r="D39" s="8">
        <v>-106475353.90000001</v>
      </c>
    </row>
    <row r="40" spans="1:4" ht="21" customHeight="1" x14ac:dyDescent="0.25">
      <c r="A40" s="25" t="s">
        <v>43</v>
      </c>
      <c r="B40" s="16" t="s">
        <v>12</v>
      </c>
      <c r="C40" s="9">
        <f t="shared" ref="C40:D42" si="1">C41</f>
        <v>106608790.09999999</v>
      </c>
      <c r="D40" s="9">
        <f t="shared" si="1"/>
        <v>106475353.90000001</v>
      </c>
    </row>
    <row r="41" spans="1:4" ht="37.5" x14ac:dyDescent="0.25">
      <c r="A41" s="23" t="s">
        <v>44</v>
      </c>
      <c r="B41" s="5" t="s">
        <v>13</v>
      </c>
      <c r="C41" s="10">
        <f t="shared" si="1"/>
        <v>106608790.09999999</v>
      </c>
      <c r="D41" s="10">
        <f t="shared" si="1"/>
        <v>106475353.90000001</v>
      </c>
    </row>
    <row r="42" spans="1:4" ht="37.5" x14ac:dyDescent="0.25">
      <c r="A42" s="24" t="s">
        <v>45</v>
      </c>
      <c r="B42" s="21" t="s">
        <v>14</v>
      </c>
      <c r="C42" s="26">
        <f t="shared" si="1"/>
        <v>106608790.09999999</v>
      </c>
      <c r="D42" s="26">
        <f t="shared" si="1"/>
        <v>106475353.90000001</v>
      </c>
    </row>
    <row r="43" spans="1:4" ht="39.75" customHeight="1" x14ac:dyDescent="0.25">
      <c r="A43" s="24" t="s">
        <v>46</v>
      </c>
      <c r="B43" s="21" t="s">
        <v>15</v>
      </c>
      <c r="C43" s="8">
        <v>106608790.09999999</v>
      </c>
      <c r="D43" s="8">
        <v>106475353.90000001</v>
      </c>
    </row>
    <row r="44" spans="1:4" ht="18.75" x14ac:dyDescent="0.25">
      <c r="A44" s="34" t="s">
        <v>16</v>
      </c>
      <c r="B44" s="35"/>
      <c r="C44" s="27">
        <f>C18</f>
        <v>700000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2" t="s">
        <v>64</v>
      </c>
      <c r="B46" s="32"/>
      <c r="C46" s="32"/>
      <c r="D46" s="32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6KDV5W64NSFS-851842435-4493</_dlc_DocId>
    <_dlc_DocIdUrl xmlns="746016b1-ecc9-410e-95eb-a13f7eb3881b">
      <Url>http://port.admnsk.ru/sites/main/sovet/_layouts/DocIdRedir.aspx?ID=6KDV5W64NSFS-851842435-4493</Url>
      <Description>6KDV5W64NSFS-851842435-4493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359458-723C-4212-8820-D8922F8EDD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6E98B9-C2D4-4669-9CAE-1C96109199A6}">
  <ds:schemaRefs>
    <ds:schemaRef ds:uri="http://schemas.microsoft.com/office/2006/documentManagement/types"/>
    <ds:schemaRef ds:uri="746016b1-ecc9-410e-95eb-a13f7eb3881b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AF88CD-AD3B-494D-9D09-2EAB3CB94C3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4E2A4F3-E09B-4C00-B774-6544422BA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23-24</vt:lpstr>
      <vt:lpstr>23-24 (2)</vt:lpstr>
      <vt:lpstr>Лист3</vt:lpstr>
      <vt:lpstr>'23-24'!Заголовки_для_печати</vt:lpstr>
      <vt:lpstr>'23-24 (2)'!Заголовки_для_печати</vt:lpstr>
      <vt:lpstr>'23-24'!Область_печати</vt:lpstr>
      <vt:lpstr>'23-24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2022-10-24T04:27:08Z</cp:lastPrinted>
  <dcterms:created xsi:type="dcterms:W3CDTF">2015-10-23T08:30:23Z</dcterms:created>
  <dcterms:modified xsi:type="dcterms:W3CDTF">2022-10-24T04:27:13Z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57c5161a-c108-4f12-b69d-7c3ba59e9b40</vt:lpwstr>
  </property>
  <property fmtid="{D5CDD505-2E9C-101B-9397-08002B2CF9AE}" pid="3" name="ContentTypeId">
    <vt:lpwstr>0x01010042C3C40819EA6044BB412208914E0BAF</vt:lpwstr>
  </property>
</Properties>
</file>